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SC\MJCC-23-25\Anahitic mailov 26-02-2022\"/>
    </mc:Choice>
  </mc:AlternateContent>
  <bookViews>
    <workbookView xWindow="0" yWindow="0" windowWidth="21600" windowHeight="9630"/>
  </bookViews>
  <sheets>
    <sheet name="Sheet" sheetId="6" r:id="rId1"/>
  </sheets>
  <calcPr calcId="162913"/>
</workbook>
</file>

<file path=xl/calcChain.xml><?xml version="1.0" encoding="utf-8"?>
<calcChain xmlns="http://schemas.openxmlformats.org/spreadsheetml/2006/main">
  <c r="P9" i="6" l="1"/>
  <c r="R9" i="6" s="1"/>
  <c r="T9" i="6" s="1"/>
  <c r="O9" i="6"/>
  <c r="Q9" i="6" s="1"/>
  <c r="S9" i="6" s="1"/>
  <c r="N11" i="6" l="1"/>
  <c r="H11" i="6"/>
  <c r="T11" i="6" l="1"/>
  <c r="P11" i="6"/>
  <c r="R11" i="6"/>
  <c r="D11" i="6" l="1"/>
  <c r="F11" i="6"/>
  <c r="K11" i="6" l="1"/>
  <c r="P12" i="6" l="1"/>
  <c r="R12" i="6" l="1"/>
  <c r="T12" i="6" l="1"/>
</calcChain>
</file>

<file path=xl/sharedStrings.xml><?xml version="1.0" encoding="utf-8"?>
<sst xmlns="http://schemas.openxmlformats.org/spreadsheetml/2006/main" count="36" uniqueCount="20">
  <si>
    <t>Ցուցանիշներ</t>
  </si>
  <si>
    <t>տարեկան ծախսը, հազ. դրամ</t>
  </si>
  <si>
    <t>ՏԵՂԵԿԱՆՔ</t>
  </si>
  <si>
    <t>Ներկայացվում է լրացված ՀԱՇՎԱՐԿԸ, կատարված հաշվարկների վեաբերյալ մանրամասն բացատրագիրը և հիմնավորումները:</t>
  </si>
  <si>
    <t>Ծանոթություն</t>
  </si>
  <si>
    <t>Ընդամենը, այդ թվում</t>
  </si>
  <si>
    <t>Ժամանակավոր անաշխատունակության օրերի թիվ</t>
  </si>
  <si>
    <t>2023 թ. ՄԺԾԾ հայտ</t>
  </si>
  <si>
    <t>միջին օրական</t>
  </si>
  <si>
    <t>աճը</t>
  </si>
  <si>
    <t>2020թ. փաստացի բյուջե</t>
  </si>
  <si>
    <t>2021թ. հաստատված պետական բյուջե</t>
  </si>
  <si>
    <t>2024 թ. ՄԺԾԾ հայտ</t>
  </si>
  <si>
    <t>2022թ. բյուջետային հայտ</t>
  </si>
  <si>
    <t>2022-2024 թ. Հաստատված ՄԺԾԾ</t>
  </si>
  <si>
    <t>2021թ. փաստացի բյուջե</t>
  </si>
  <si>
    <t>ճշտված</t>
  </si>
  <si>
    <t>2022թ. հաստատված պետական բյուջե</t>
  </si>
  <si>
    <t>Ժամանակավոր անաշխատունակության դեպքում նպաստ միջոցառման գծով հաշվարկ</t>
  </si>
  <si>
    <t>2025 թ.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</si>
</sst>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i/>
      <sz val="1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" fontId="2" fillId="0" borderId="0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vertical="top"/>
    </xf>
    <xf numFmtId="164" fontId="5" fillId="0" borderId="0" xfId="0" applyNumberFormat="1" applyFont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horizontal="right" vertical="top"/>
    </xf>
    <xf numFmtId="165" fontId="2" fillId="0" borderId="0" xfId="1" applyNumberFormat="1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1" fontId="3" fillId="0" borderId="0" xfId="0" applyNumberFormat="1" applyFont="1" applyBorder="1" applyAlignment="1">
      <alignment vertical="top"/>
    </xf>
    <xf numFmtId="165" fontId="4" fillId="0" borderId="0" xfId="1" applyNumberFormat="1" applyFont="1" applyBorder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Alignment="1">
      <alignment vertical="top"/>
    </xf>
    <xf numFmtId="166" fontId="2" fillId="0" borderId="1" xfId="1" applyNumberFormat="1" applyFont="1" applyBorder="1" applyAlignment="1">
      <alignment horizontal="right"/>
    </xf>
    <xf numFmtId="166" fontId="2" fillId="3" borderId="1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horizontal="right" wrapText="1"/>
    </xf>
    <xf numFmtId="166" fontId="2" fillId="2" borderId="4" xfId="1" applyNumberFormat="1" applyFont="1" applyFill="1" applyBorder="1" applyAlignment="1">
      <alignment horizontal="right" wrapText="1"/>
    </xf>
    <xf numFmtId="166" fontId="2" fillId="2" borderId="1" xfId="1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"/>
  <sheetViews>
    <sheetView tabSelected="1" workbookViewId="0">
      <pane xSplit="7545" topLeftCell="N1" activePane="topRight"/>
      <selection activeCell="A6" sqref="A6"/>
      <selection pane="topRight" activeCell="S9" activeCellId="2" sqref="O9 Q9 S9"/>
    </sheetView>
  </sheetViews>
  <sheetFormatPr defaultColWidth="9.140625" defaultRowHeight="13.5" x14ac:dyDescent="0.2"/>
  <cols>
    <col min="1" max="1" width="4.140625" style="4" customWidth="1"/>
    <col min="2" max="2" width="48.140625" style="6" customWidth="1"/>
    <col min="3" max="3" width="10.28515625" style="4" customWidth="1"/>
    <col min="4" max="4" width="14.140625" style="4" customWidth="1"/>
    <col min="5" max="5" width="0.140625" style="4" hidden="1" customWidth="1"/>
    <col min="6" max="6" width="14.140625" style="4" hidden="1" customWidth="1"/>
    <col min="7" max="7" width="10.5703125" style="4" customWidth="1"/>
    <col min="8" max="8" width="13.7109375" style="4" customWidth="1"/>
    <col min="9" max="9" width="11.42578125" style="4" hidden="1" customWidth="1"/>
    <col min="10" max="10" width="15.140625" style="4" hidden="1" customWidth="1"/>
    <col min="11" max="11" width="11.28515625" style="4" hidden="1" customWidth="1"/>
    <col min="12" max="12" width="13.85546875" style="4" hidden="1" customWidth="1"/>
    <col min="13" max="14" width="12.7109375" style="4" customWidth="1"/>
    <col min="15" max="15" width="11.42578125" style="4" customWidth="1"/>
    <col min="16" max="16" width="15.28515625" style="4" customWidth="1"/>
    <col min="17" max="17" width="11.7109375" style="4" customWidth="1"/>
    <col min="18" max="18" width="15.28515625" style="4" customWidth="1"/>
    <col min="19" max="19" width="12.28515625" style="4" customWidth="1"/>
    <col min="20" max="20" width="15.140625" style="4" customWidth="1"/>
    <col min="21" max="16384" width="9.140625" style="4"/>
  </cols>
  <sheetData>
    <row r="1" spans="1:78" x14ac:dyDescent="0.2">
      <c r="B1" s="5"/>
    </row>
    <row r="2" spans="1:78" ht="14.25" x14ac:dyDescent="0.2">
      <c r="B2" s="41" t="s">
        <v>2</v>
      </c>
      <c r="C2" s="41"/>
      <c r="D2" s="41"/>
      <c r="E2" s="41"/>
      <c r="F2" s="41"/>
      <c r="G2" s="41"/>
      <c r="H2" s="41"/>
      <c r="I2" s="21"/>
      <c r="J2" s="21"/>
    </row>
    <row r="3" spans="1:78" ht="17.25" x14ac:dyDescent="0.2">
      <c r="B3" s="31" t="s">
        <v>18</v>
      </c>
    </row>
    <row r="4" spans="1:78" ht="14.25" customHeight="1" x14ac:dyDescent="0.2">
      <c r="B4" s="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6" spans="1:78" ht="51.75" customHeight="1" x14ac:dyDescent="0.2">
      <c r="A6" s="5"/>
      <c r="B6" s="7" t="s">
        <v>0</v>
      </c>
      <c r="C6" s="39" t="s">
        <v>10</v>
      </c>
      <c r="D6" s="40"/>
      <c r="E6" s="43" t="s">
        <v>11</v>
      </c>
      <c r="F6" s="44"/>
      <c r="G6" s="39" t="s">
        <v>15</v>
      </c>
      <c r="H6" s="40"/>
      <c r="I6" s="39" t="s">
        <v>14</v>
      </c>
      <c r="J6" s="40"/>
      <c r="K6" s="39" t="s">
        <v>13</v>
      </c>
      <c r="L6" s="42"/>
      <c r="M6" s="37" t="s">
        <v>17</v>
      </c>
      <c r="N6" s="38"/>
      <c r="O6" s="39" t="s">
        <v>7</v>
      </c>
      <c r="P6" s="40"/>
      <c r="Q6" s="39" t="s">
        <v>12</v>
      </c>
      <c r="R6" s="40"/>
      <c r="S6" s="39" t="s">
        <v>19</v>
      </c>
      <c r="T6" s="40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</row>
    <row r="7" spans="1:78" s="11" customFormat="1" ht="77.25" customHeight="1" x14ac:dyDescent="0.2">
      <c r="A7" s="10"/>
      <c r="B7" s="8"/>
      <c r="C7" s="8" t="s">
        <v>6</v>
      </c>
      <c r="D7" s="9" t="s">
        <v>1</v>
      </c>
      <c r="E7" s="28" t="s">
        <v>6</v>
      </c>
      <c r="F7" s="29" t="s">
        <v>1</v>
      </c>
      <c r="G7" s="8" t="s">
        <v>6</v>
      </c>
      <c r="H7" s="9" t="s">
        <v>1</v>
      </c>
      <c r="I7" s="8" t="s">
        <v>6</v>
      </c>
      <c r="J7" s="9" t="s">
        <v>1</v>
      </c>
      <c r="K7" s="8" t="s">
        <v>6</v>
      </c>
      <c r="L7" s="9" t="s">
        <v>1</v>
      </c>
      <c r="M7" s="8" t="s">
        <v>6</v>
      </c>
      <c r="N7" s="9" t="s">
        <v>1</v>
      </c>
      <c r="O7" s="8" t="s">
        <v>6</v>
      </c>
      <c r="P7" s="9" t="s">
        <v>1</v>
      </c>
      <c r="Q7" s="8" t="s">
        <v>6</v>
      </c>
      <c r="R7" s="9" t="s">
        <v>1</v>
      </c>
      <c r="S7" s="8" t="s">
        <v>6</v>
      </c>
      <c r="T7" s="9" t="s">
        <v>1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</row>
    <row r="8" spans="1:78" s="13" customFormat="1" ht="23.25" customHeight="1" x14ac:dyDescent="0.2">
      <c r="A8" s="15"/>
      <c r="B8" s="14">
        <v>1</v>
      </c>
      <c r="C8" s="14">
        <v>2</v>
      </c>
      <c r="D8" s="14">
        <v>3</v>
      </c>
      <c r="E8" s="30"/>
      <c r="F8" s="30"/>
      <c r="G8" s="14">
        <v>4</v>
      </c>
      <c r="H8" s="14">
        <v>5</v>
      </c>
      <c r="I8" s="14">
        <v>6</v>
      </c>
      <c r="J8" s="14">
        <v>7</v>
      </c>
      <c r="K8" s="14">
        <v>8</v>
      </c>
      <c r="L8" s="14">
        <v>9</v>
      </c>
      <c r="M8" s="14">
        <v>10</v>
      </c>
      <c r="N8" s="14">
        <v>11</v>
      </c>
      <c r="O8" s="14">
        <v>12</v>
      </c>
      <c r="P8" s="14">
        <v>13</v>
      </c>
      <c r="Q8" s="14">
        <v>14</v>
      </c>
      <c r="R8" s="14">
        <v>15</v>
      </c>
      <c r="S8" s="14">
        <v>16</v>
      </c>
      <c r="T8" s="14">
        <v>17</v>
      </c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</row>
    <row r="9" spans="1:78" ht="34.5" customHeight="1" x14ac:dyDescent="0.25">
      <c r="A9" s="12"/>
      <c r="B9" s="19" t="s">
        <v>5</v>
      </c>
      <c r="C9" s="32">
        <v>1876140</v>
      </c>
      <c r="D9" s="32">
        <v>4800862</v>
      </c>
      <c r="E9" s="33">
        <v>1088890</v>
      </c>
      <c r="F9" s="33">
        <v>3009220.8</v>
      </c>
      <c r="G9" s="34">
        <v>2082285</v>
      </c>
      <c r="H9" s="35">
        <v>5978732.5</v>
      </c>
      <c r="I9" s="36">
        <v>1010123.1349854441</v>
      </c>
      <c r="J9" s="32">
        <v>2972913.2</v>
      </c>
      <c r="K9" s="36">
        <v>2037837</v>
      </c>
      <c r="L9" s="36">
        <v>5631700</v>
      </c>
      <c r="M9" s="36">
        <v>1999837</v>
      </c>
      <c r="N9" s="36">
        <v>5519066</v>
      </c>
      <c r="O9" s="36">
        <f>+G9</f>
        <v>2082285</v>
      </c>
      <c r="P9" s="32">
        <f>+H9*1.10294117647059</f>
        <v>6594190.2573529519</v>
      </c>
      <c r="Q9" s="36">
        <f>+O9*1.01</f>
        <v>2103107.85</v>
      </c>
      <c r="R9" s="36">
        <f>+P9*80/75</f>
        <v>7033802.9411764825</v>
      </c>
      <c r="S9" s="36">
        <f>+Q9*1.01</f>
        <v>2124138.9284999999</v>
      </c>
      <c r="T9" s="36">
        <f>+R9*85/80</f>
        <v>7473415.6250000121</v>
      </c>
    </row>
    <row r="10" spans="1:78" s="5" customFormat="1" x14ac:dyDescent="0.2">
      <c r="E10" s="18" t="s">
        <v>16</v>
      </c>
      <c r="F10" s="27">
        <v>5982300</v>
      </c>
      <c r="J10" s="24"/>
      <c r="P10" s="18"/>
      <c r="R10" s="18"/>
      <c r="T10" s="18"/>
    </row>
    <row r="11" spans="1:78" s="5" customFormat="1" ht="17.25" customHeight="1" x14ac:dyDescent="0.2">
      <c r="B11" s="16" t="s">
        <v>8</v>
      </c>
      <c r="D11" s="26">
        <f>SUM(D9/C9)*1000</f>
        <v>2558.9039197501252</v>
      </c>
      <c r="E11" s="20"/>
      <c r="F11" s="26">
        <f>SUM(F9/E9)*1000</f>
        <v>2763.5673024823441</v>
      </c>
      <c r="G11" s="12"/>
      <c r="H11" s="26">
        <f>SUM(H9/G9)*1000</f>
        <v>2871.2364061595795</v>
      </c>
      <c r="K11" s="12">
        <f>SUM(L9/K9)*1000</f>
        <v>2763.5674492120816</v>
      </c>
      <c r="N11" s="26">
        <f>SUM(N9/M9)*1000</f>
        <v>2759.7579202705019</v>
      </c>
      <c r="P11" s="26">
        <f>SUM(P9/O9)*1000</f>
        <v>3166.8048597348352</v>
      </c>
      <c r="R11" s="26">
        <f t="shared" ref="R11" si="0">SUM(R9/Q9)*1000</f>
        <v>3344.4803799179781</v>
      </c>
      <c r="T11" s="26">
        <f t="shared" ref="T11" si="1">SUM(T9/S9)*1000</f>
        <v>3518.3271323394574</v>
      </c>
    </row>
    <row r="12" spans="1:78" s="5" customFormat="1" ht="18" hidden="1" customHeight="1" x14ac:dyDescent="0.2">
      <c r="B12" s="17" t="s">
        <v>9</v>
      </c>
      <c r="P12" s="20" t="e">
        <f>SUM(P11/J15)</f>
        <v>#DIV/0!</v>
      </c>
      <c r="Q12" s="20"/>
      <c r="R12" s="20">
        <f>SUM(R11/P11)</f>
        <v>1.0561056105610562</v>
      </c>
      <c r="S12" s="20"/>
      <c r="T12" s="20">
        <f>SUM(T11/R11)</f>
        <v>1.051980198019802</v>
      </c>
    </row>
    <row r="13" spans="1:78" s="5" customFormat="1" ht="17.25" customHeight="1" x14ac:dyDescent="0.2"/>
    <row r="14" spans="1:78" s="5" customFormat="1" ht="18.75" customHeight="1" x14ac:dyDescent="0.2">
      <c r="B14" s="2" t="s">
        <v>4</v>
      </c>
    </row>
    <row r="15" spans="1:78" s="5" customFormat="1" ht="22.5" customHeight="1" x14ac:dyDescent="0.2">
      <c r="B15" s="3" t="s">
        <v>3</v>
      </c>
      <c r="I15" s="22"/>
      <c r="J15" s="24"/>
    </row>
    <row r="16" spans="1:78" x14ac:dyDescent="0.2">
      <c r="B16" s="2"/>
      <c r="I16" s="17"/>
      <c r="J16" s="25"/>
    </row>
    <row r="17" spans="9:10" x14ac:dyDescent="0.2">
      <c r="I17" s="23"/>
      <c r="J17" s="24"/>
    </row>
  </sheetData>
  <mergeCells count="10">
    <mergeCell ref="M6:N6"/>
    <mergeCell ref="O6:P6"/>
    <mergeCell ref="Q6:R6"/>
    <mergeCell ref="S6:T6"/>
    <mergeCell ref="B2:H2"/>
    <mergeCell ref="G6:H6"/>
    <mergeCell ref="K6:L6"/>
    <mergeCell ref="C6:D6"/>
    <mergeCell ref="E6:F6"/>
    <mergeCell ref="I6:J6"/>
  </mergeCells>
  <pageMargins left="0" right="0" top="0.25" bottom="0.25" header="0" footer="0.2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User</cp:lastModifiedBy>
  <cp:lastPrinted>2021-02-18T11:02:38Z</cp:lastPrinted>
  <dcterms:created xsi:type="dcterms:W3CDTF">1996-10-14T23:33:28Z</dcterms:created>
  <dcterms:modified xsi:type="dcterms:W3CDTF">2022-02-27T13:59:57Z</dcterms:modified>
</cp:coreProperties>
</file>